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440.36740.rartemp\"/>
    </mc:Choice>
  </mc:AlternateContent>
  <bookViews>
    <workbookView xWindow="0" yWindow="0" windowWidth="23040" windowHeight="10200"/>
  </bookViews>
  <sheets>
    <sheet name="Прил1" sheetId="2" r:id="rId1"/>
  </sheets>
  <calcPr calcId="162913" iterate="1"/>
</workbook>
</file>

<file path=xl/calcChain.xml><?xml version="1.0" encoding="utf-8"?>
<calcChain xmlns="http://schemas.openxmlformats.org/spreadsheetml/2006/main">
  <c r="E65" i="2" l="1"/>
  <c r="E66" i="2" s="1"/>
  <c r="F65" i="2"/>
  <c r="F66" i="2" s="1"/>
  <c r="E63" i="2"/>
  <c r="F63" i="2"/>
  <c r="F62" i="2"/>
  <c r="E58" i="2"/>
  <c r="F58" i="2"/>
  <c r="F57" i="2"/>
  <c r="E56" i="2"/>
  <c r="F56" i="2"/>
  <c r="F55" i="2"/>
  <c r="F52" i="2"/>
  <c r="F53" i="2"/>
  <c r="E53" i="2"/>
  <c r="E52" i="2"/>
  <c r="F51" i="2"/>
  <c r="E50" i="2"/>
  <c r="F50" i="2"/>
  <c r="E47" i="2"/>
  <c r="E48" i="2" s="1"/>
  <c r="F47" i="2"/>
  <c r="F48" i="2" s="1"/>
  <c r="E43" i="2"/>
  <c r="E44" i="2" s="1"/>
  <c r="E45" i="2" s="1"/>
  <c r="F43" i="2"/>
  <c r="F44" i="2"/>
  <c r="F45" i="2" s="1"/>
  <c r="E41" i="2"/>
  <c r="F41" i="2"/>
  <c r="E37" i="2"/>
  <c r="F37" i="2"/>
  <c r="E35" i="2"/>
  <c r="F35" i="2"/>
  <c r="E33" i="2"/>
  <c r="F33" i="2"/>
  <c r="E30" i="2"/>
  <c r="F30" i="2"/>
  <c r="E27" i="2"/>
  <c r="F27" i="2"/>
  <c r="E25" i="2"/>
  <c r="F25" i="2"/>
  <c r="E21" i="2"/>
  <c r="F21" i="2"/>
  <c r="E19" i="2"/>
  <c r="F19" i="2"/>
  <c r="E13" i="2"/>
  <c r="F13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</calcChain>
</file>

<file path=xl/sharedStrings.xml><?xml version="1.0" encoding="utf-8"?>
<sst xmlns="http://schemas.openxmlformats.org/spreadsheetml/2006/main" count="189" uniqueCount="131">
  <si>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</si>
  <si>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</si>
  <si>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</si>
  <si>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</si>
  <si>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</si>
  <si>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</si>
  <si>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</si>
  <si>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</si>
  <si>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</si>
  <si>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</si>
  <si>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 xml:space="preserve">  НАЛОГОВЫЕ И НЕНАЛОГОВЫЕ ДОХОДЫ</t>
  </si>
  <si>
    <t xml:space="preserve">  НАЛОГИ НА ПРИБЫЛЬ, ДОХОДЫ</t>
  </si>
  <si>
    <t>-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</si>
  <si>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</si>
  <si>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</si>
  <si>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</si>
  <si>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</si>
  <si>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</si>
  <si>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</si>
  <si>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</si>
  <si>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</si>
  <si>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</si>
  <si>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</si>
  <si>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</si>
  <si>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</si>
  <si>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</si>
  <si>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</si>
  <si>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</si>
  <si>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</si>
  <si>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</si>
  <si>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</si>
  <si>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</si>
  <si>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</si>
  <si>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</si>
  <si>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</si>
  <si>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</si>
  <si>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</si>
  <si>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</si>
  <si>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</si>
  <si>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</si>
  <si>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</si>
  <si>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</si>
  <si>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</si>
  <si>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</si>
  <si>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</si>
  <si>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сельских поселений</t>
  </si>
  <si>
    <t xml:space="preserve">  ШТРАФЫ, САНКЦИИ, ВОЗМЕЩЕНИЕ УЩЕРБА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</si>
  <si>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</si>
  <si>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</si>
  <si>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</si>
  <si>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</si>
  <si>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</si>
  <si>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</si>
  <si>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</si>
  <si>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</si>
  <si>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</si>
  <si>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</si>
  <si>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 Прочие субсидии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</si>
  <si>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</si>
  <si>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</si>
  <si>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</si>
  <si>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</si>
  <si>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</si>
  <si>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</si>
  <si>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Иные межбюджетные трансферты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</si>
  <si>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</si>
  <si>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</si>
  <si>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>приложение 1</t>
  </si>
  <si>
    <t xml:space="preserve">                                  Сарапульского сельсовета Мошковского района</t>
  </si>
  <si>
    <t>Исполнение доходов бюджета Сарапульского сельсовета Мошковского района Новосибирской области</t>
  </si>
  <si>
    <t>1 наименование показателя</t>
  </si>
  <si>
    <t>Администратор</t>
  </si>
  <si>
    <t xml:space="preserve"> 1 00 00000 00 0000 000</t>
  </si>
  <si>
    <t xml:space="preserve"> 1 01 00000 00 0000 000</t>
  </si>
  <si>
    <t xml:space="preserve"> 1 01 02000 01 0000 110</t>
  </si>
  <si>
    <t xml:space="preserve"> 1 01 02010 01 0000 110</t>
  </si>
  <si>
    <t xml:space="preserve"> 1 01 02030 01 0000 110</t>
  </si>
  <si>
    <t xml:space="preserve"> 1 01 02040 01 0000 110</t>
  </si>
  <si>
    <t xml:space="preserve"> 1 01 02130 01 0000 110</t>
  </si>
  <si>
    <t xml:space="preserve"> 1 03 00000 00 0000 000</t>
  </si>
  <si>
    <t>1 03 02000 01 0000 110</t>
  </si>
  <si>
    <t xml:space="preserve"> 1 03 02230 01 0000 110</t>
  </si>
  <si>
    <t xml:space="preserve"> 1 03 02231 01 0000 110</t>
  </si>
  <si>
    <t xml:space="preserve"> 1 03 02240 01 0000 110</t>
  </si>
  <si>
    <t xml:space="preserve"> 1 03 02241 01 0000 110</t>
  </si>
  <si>
    <t xml:space="preserve"> 1 03 02250 01 0000 110</t>
  </si>
  <si>
    <t xml:space="preserve"> 1 03 02251 01 0000 110</t>
  </si>
  <si>
    <t>1 03 02260 01 0000 110</t>
  </si>
  <si>
    <t xml:space="preserve"> 1 03 02261 01 0000 110</t>
  </si>
  <si>
    <t xml:space="preserve"> 1 06 00000 00 0000 000</t>
  </si>
  <si>
    <t xml:space="preserve"> 1 06 01000 00 0000 110</t>
  </si>
  <si>
    <t xml:space="preserve"> 1 06 01030 10 0000 110</t>
  </si>
  <si>
    <t xml:space="preserve"> 1 06 06000 00 0000 110</t>
  </si>
  <si>
    <t>1 06 06030 00 0000 110</t>
  </si>
  <si>
    <t xml:space="preserve"> 1 06 06033 10 0000 110</t>
  </si>
  <si>
    <t xml:space="preserve"> 1 06 06040 00 0000 110</t>
  </si>
  <si>
    <t>1 06 06043 10 0000 110</t>
  </si>
  <si>
    <t xml:space="preserve"> 1 11 00000 00 0000 000</t>
  </si>
  <si>
    <t xml:space="preserve"> 1 11 05000 00 0000 120</t>
  </si>
  <si>
    <t xml:space="preserve"> 1 11 05027 00 0000 120</t>
  </si>
  <si>
    <t xml:space="preserve"> 1 11 05027 10 0000 120</t>
  </si>
  <si>
    <t xml:space="preserve"> 1 11 05030 00 0000 120</t>
  </si>
  <si>
    <t>1 11 05035 10 0000 120</t>
  </si>
  <si>
    <t xml:space="preserve"> 1 13 00000 00 0000 000</t>
  </si>
  <si>
    <t>1 13 02000 00 0000 130</t>
  </si>
  <si>
    <t xml:space="preserve"> 1 13 02990 00 0000 130</t>
  </si>
  <si>
    <t xml:space="preserve"> 1 13 02995 10 0000 130</t>
  </si>
  <si>
    <t>1 16 00000 00 0000 000</t>
  </si>
  <si>
    <t xml:space="preserve"> 1 16 02000 02 0000 140</t>
  </si>
  <si>
    <t xml:space="preserve"> 1 16 02010 02 0000 140</t>
  </si>
  <si>
    <t xml:space="preserve"> 2 00 00000 00 0000 000</t>
  </si>
  <si>
    <t xml:space="preserve"> 2 02 00000 00 0000 000</t>
  </si>
  <si>
    <t xml:space="preserve"> 2 02 10000 00 0000 150</t>
  </si>
  <si>
    <t xml:space="preserve"> 2 02 49999 10 0000 150</t>
  </si>
  <si>
    <t xml:space="preserve"> 2 02 49999 00 0000 150</t>
  </si>
  <si>
    <t xml:space="preserve"> 2 02 40000 00 0000 150</t>
  </si>
  <si>
    <t xml:space="preserve"> 2 02 35118 10 0000 150</t>
  </si>
  <si>
    <t xml:space="preserve"> 2 02 35118 00 0000 150</t>
  </si>
  <si>
    <t>2 02 30024 10 0000 150</t>
  </si>
  <si>
    <t xml:space="preserve"> 2 02 30024 00 0000 150</t>
  </si>
  <si>
    <t xml:space="preserve"> 2 02 30000 00 0000 150</t>
  </si>
  <si>
    <t xml:space="preserve"> 2 02 29999 10 0000 150</t>
  </si>
  <si>
    <t xml:space="preserve"> 2 02 29999 00 0000 150</t>
  </si>
  <si>
    <t xml:space="preserve"> 2 02 16001 00 0000 150</t>
  </si>
  <si>
    <t xml:space="preserve"> 2 02 16001 10 0000 150</t>
  </si>
  <si>
    <t>000</t>
  </si>
  <si>
    <t xml:space="preserve"> 2 02 20000 00 0000 150</t>
  </si>
  <si>
    <t xml:space="preserve"> 2 02 20216 00 0000 150</t>
  </si>
  <si>
    <t xml:space="preserve"> 2 02 20216 10 0000 150</t>
  </si>
  <si>
    <t>1660.00</t>
  </si>
  <si>
    <t>к  решению 30 сессии от 30.05.2025 года №1  об исполнении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</si>
</sst>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1">
    <xf numFmtId="0" fontId="0" fillId="0" borderId="0" xfId="0"/>
    <xf numFmtId="0" fontId="0" fillId="0" borderId="0" xfId="0" applyProtection="1">
      <protection locked="0"/>
    </xf>
    <xf numFmtId="0" fontId="13" fillId="0" borderId="1" xfId="16" applyNumberFormat="1" applyFont="1" applyProtection="1">
      <alignment horizontal="left"/>
    </xf>
    <xf numFmtId="49" fontId="13" fillId="0" borderId="6" xfId="23" applyNumberFormat="1" applyFont="1" applyProtection="1">
      <alignment horizontal="right"/>
    </xf>
    <xf numFmtId="0" fontId="14" fillId="0" borderId="0" xfId="0" applyFont="1" applyProtection="1">
      <protection locked="0"/>
    </xf>
    <xf numFmtId="49" fontId="13" fillId="0" borderId="1" xfId="17" applyNumberFormat="1" applyFont="1" applyProtection="1"/>
    <xf numFmtId="0" fontId="13" fillId="0" borderId="13" xfId="33" applyNumberFormat="1" applyFont="1" applyProtection="1">
      <alignment horizontal="center" vertical="center"/>
    </xf>
    <xf numFmtId="0" fontId="13" fillId="0" borderId="4" xfId="34" applyNumberFormat="1" applyFont="1" applyProtection="1">
      <alignment horizontal="center" vertical="center"/>
    </xf>
    <xf numFmtId="49" fontId="13" fillId="0" borderId="4" xfId="35" applyNumberFormat="1" applyFont="1" applyProtection="1">
      <alignment horizontal="center" vertical="center"/>
    </xf>
    <xf numFmtId="0" fontId="13" fillId="0" borderId="15" xfId="36" applyNumberFormat="1" applyFont="1" applyProtection="1">
      <alignment horizontal="left" wrapText="1"/>
    </xf>
    <xf numFmtId="49" fontId="13" fillId="0" borderId="16" xfId="37" applyNumberFormat="1" applyFont="1" applyProtection="1">
      <alignment horizontal="center" wrapText="1"/>
    </xf>
    <xf numFmtId="49" fontId="13" fillId="0" borderId="17" xfId="38" applyNumberFormat="1" applyFont="1" applyProtection="1">
      <alignment horizontal="center"/>
    </xf>
    <xf numFmtId="4" fontId="13" fillId="0" borderId="17" xfId="39" applyNumberFormat="1" applyFont="1" applyProtection="1">
      <alignment horizontal="right" shrinkToFit="1"/>
    </xf>
    <xf numFmtId="0" fontId="13" fillId="0" borderId="21" xfId="44" applyNumberFormat="1" applyFont="1" applyProtection="1">
      <alignment horizontal="left" wrapText="1" indent="2"/>
    </xf>
    <xf numFmtId="49" fontId="13" fillId="0" borderId="22" xfId="45" applyNumberFormat="1" applyFont="1" applyProtection="1">
      <alignment horizontal="center" shrinkToFit="1"/>
    </xf>
    <xf numFmtId="49" fontId="13" fillId="0" borderId="23" xfId="46" applyNumberFormat="1" applyFont="1" applyProtection="1">
      <alignment horizontal="center"/>
    </xf>
    <xf numFmtId="4" fontId="13" fillId="0" borderId="23" xfId="47" applyNumberFormat="1" applyFont="1" applyProtection="1">
      <alignment horizontal="right" shrinkToFit="1"/>
    </xf>
    <xf numFmtId="0" fontId="13" fillId="0" borderId="1" xfId="14" applyNumberFormat="1" applyFont="1" applyProtection="1"/>
    <xf numFmtId="0" fontId="13" fillId="0" borderId="10" xfId="22" applyNumberFormat="1" applyFont="1" applyProtection="1">
      <alignment horizontal="left" wrapText="1"/>
    </xf>
    <xf numFmtId="0" fontId="13" fillId="0" borderId="10" xfId="22" applyFont="1">
      <alignment horizontal="left" wrapText="1"/>
    </xf>
    <xf numFmtId="0" fontId="15" fillId="0" borderId="2" xfId="28" applyNumberFormat="1" applyFont="1" applyProtection="1">
      <alignment horizontal="center"/>
    </xf>
    <xf numFmtId="0" fontId="15" fillId="0" borderId="2" xfId="28" applyFont="1">
      <alignment horizontal="center"/>
    </xf>
    <xf numFmtId="0" fontId="13" fillId="0" borderId="13" xfId="29" applyNumberFormat="1" applyFont="1" applyProtection="1">
      <alignment horizontal="center" vertical="top" wrapText="1"/>
    </xf>
    <xf numFmtId="0" fontId="13" fillId="0" borderId="13" xfId="29" applyFont="1">
      <alignment horizontal="center" vertical="top" wrapText="1"/>
    </xf>
    <xf numFmtId="49" fontId="13" fillId="0" borderId="13" xfId="30" applyNumberFormat="1" applyFont="1" applyProtection="1">
      <alignment horizontal="center" vertical="top" wrapText="1"/>
    </xf>
    <xf numFmtId="49" fontId="13" fillId="0" borderId="13" xfId="30" applyFont="1">
      <alignment horizontal="center" vertical="top" wrapText="1"/>
    </xf>
    <xf numFmtId="0" fontId="13" fillId="0" borderId="20" xfId="29" applyNumberFormat="1" applyFont="1" applyBorder="1" applyAlignment="1" applyProtection="1">
      <alignment horizontal="center" vertical="distributed"/>
    </xf>
    <xf numFmtId="0" fontId="14" fillId="0" borderId="34" xfId="0" applyFont="1" applyBorder="1" applyAlignment="1">
      <alignment horizontal="center" vertical="distributed"/>
    </xf>
    <xf numFmtId="0" fontId="14" fillId="0" borderId="23" xfId="0" applyFont="1" applyBorder="1" applyAlignment="1">
      <alignment horizontal="center" vertical="distributed"/>
    </xf>
    <xf numFmtId="49" fontId="13" fillId="0" borderId="1" xfId="25" applyNumberFormat="1" applyFont="1" applyBorder="1" applyAlignment="1" applyProtection="1">
      <alignment horizontal="right"/>
    </xf>
    <xf numFmtId="0" fontId="0" fillId="0" borderId="1" xfId="0" applyBorder="1" applyAlignment="1">
      <alignment horizontal="right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"/>
  <sheetViews>
    <sheetView tabSelected="1" zoomScaleNormal="100" zoomScaleSheetLayoutView="100" workbookViewId="0">
      <selection activeCell="D3" sqref="D3"/>
    </sheetView>
  </sheetViews>
  <sheetFormatPr defaultColWidth="9.140625" defaultRowHeight="15" x14ac:dyDescent="0.25"/>
  <cols>
    <col min="1" max="1" width="60.42578125" style="1" customWidth="1"/>
    <col min="2" max="2" width="13.5703125" style="1" customWidth="1"/>
    <col min="3" max="3" width="11" style="1" customWidth="1"/>
    <col min="4" max="4" width="29" style="1" customWidth="1"/>
    <col min="5" max="5" width="21.85546875" style="1" customWidth="1"/>
    <col min="6" max="6" width="16.5703125" style="1" customWidth="1"/>
    <col min="7" max="7" width="4.7109375" style="1" customWidth="1"/>
    <col min="8" max="8" width="4" style="1" customWidth="1"/>
    <col min="9" max="9" width="6.7109375" style="1" customWidth="1"/>
    <col min="10" max="10" width="9.140625" style="1" hidden="1" customWidth="1"/>
    <col min="11" max="11" width="0.7109375" style="1" customWidth="1"/>
    <col min="12" max="16384" width="9.140625" style="1"/>
  </cols>
  <sheetData>
    <row r="1" spans="1:13" ht="15.95" customHeight="1" x14ac:dyDescent="0.25">
      <c r="A1" s="2"/>
      <c r="B1" s="18"/>
      <c r="C1" s="18"/>
      <c r="D1" s="19"/>
      <c r="E1" s="19"/>
      <c r="F1" s="3" t="s">
        <v>67</v>
      </c>
      <c r="G1" s="4"/>
    </row>
    <row r="2" spans="1:13" ht="14.1" customHeight="1" x14ac:dyDescent="0.25">
      <c r="A2" s="29" t="s">
        <v>130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3.5" customHeight="1" x14ac:dyDescent="0.25">
      <c r="A3" s="2"/>
      <c r="B3" s="2"/>
      <c r="C3" s="2"/>
      <c r="D3" s="2" t="s">
        <v>68</v>
      </c>
      <c r="E3" s="5"/>
      <c r="F3" s="3"/>
      <c r="G3" s="4"/>
    </row>
    <row r="4" spans="1:13" ht="14.1" customHeight="1" x14ac:dyDescent="0.25">
      <c r="A4" s="2"/>
      <c r="B4" s="2"/>
      <c r="C4" s="2"/>
      <c r="D4" s="2"/>
      <c r="E4" s="5"/>
      <c r="F4" s="3"/>
      <c r="G4" s="4"/>
    </row>
    <row r="5" spans="1:13" ht="14.1" customHeight="1" x14ac:dyDescent="0.25">
      <c r="A5" s="20" t="s">
        <v>69</v>
      </c>
      <c r="B5" s="21"/>
      <c r="C5" s="21"/>
      <c r="D5" s="21"/>
      <c r="E5" s="21"/>
      <c r="F5" s="21"/>
      <c r="G5" s="4"/>
    </row>
    <row r="6" spans="1:13" ht="12.95" customHeight="1" x14ac:dyDescent="0.25">
      <c r="A6" s="22" t="s">
        <v>0</v>
      </c>
      <c r="B6" s="22" t="s">
        <v>1</v>
      </c>
      <c r="C6" s="26" t="s">
        <v>71</v>
      </c>
      <c r="D6" s="22" t="s">
        <v>2</v>
      </c>
      <c r="E6" s="24" t="s">
        <v>3</v>
      </c>
      <c r="F6" s="24" t="s">
        <v>4</v>
      </c>
      <c r="G6" s="4"/>
    </row>
    <row r="7" spans="1:13" ht="12" customHeight="1" x14ac:dyDescent="0.25">
      <c r="A7" s="23"/>
      <c r="B7" s="23"/>
      <c r="C7" s="27"/>
      <c r="D7" s="23"/>
      <c r="E7" s="25"/>
      <c r="F7" s="25"/>
      <c r="G7" s="4"/>
    </row>
    <row r="8" spans="1:13" ht="38.450000000000003" customHeight="1" x14ac:dyDescent="0.25">
      <c r="A8" s="23"/>
      <c r="B8" s="23"/>
      <c r="C8" s="28"/>
      <c r="D8" s="23"/>
      <c r="E8" s="25"/>
      <c r="F8" s="25"/>
      <c r="G8" s="4"/>
    </row>
    <row r="9" spans="1:13" ht="14.25" customHeight="1" thickBot="1" x14ac:dyDescent="0.3">
      <c r="A9" s="6" t="s">
        <v>70</v>
      </c>
      <c r="B9" s="7">
        <v>2</v>
      </c>
      <c r="C9" s="7"/>
      <c r="D9" s="7">
        <v>3</v>
      </c>
      <c r="E9" s="8" t="s">
        <v>5</v>
      </c>
      <c r="F9" s="8" t="s">
        <v>6</v>
      </c>
      <c r="G9" s="4"/>
    </row>
    <row r="10" spans="1:13" ht="17.25" customHeight="1" x14ac:dyDescent="0.25">
      <c r="A10" s="9" t="s">
        <v>7</v>
      </c>
      <c r="B10" s="10" t="s">
        <v>8</v>
      </c>
      <c r="C10" s="10"/>
      <c r="D10" s="11" t="s">
        <v>9</v>
      </c>
      <c r="E10" s="12">
        <v>56571.4</v>
      </c>
      <c r="F10" s="12">
        <v>56360.6</v>
      </c>
      <c r="G10" s="4"/>
    </row>
    <row r="11" spans="1:13" ht="15.75" x14ac:dyDescent="0.25">
      <c r="A11" s="13" t="s">
        <v>10</v>
      </c>
      <c r="B11" s="14" t="s">
        <v>8</v>
      </c>
      <c r="C11" s="14" t="s">
        <v>125</v>
      </c>
      <c r="D11" s="15" t="s">
        <v>72</v>
      </c>
      <c r="E11" s="16">
        <v>3718.6</v>
      </c>
      <c r="F11" s="16">
        <v>3710.1</v>
      </c>
      <c r="G11" s="4"/>
    </row>
    <row r="12" spans="1:13" ht="15.75" x14ac:dyDescent="0.25">
      <c r="A12" s="13" t="s">
        <v>11</v>
      </c>
      <c r="B12" s="14" t="s">
        <v>8</v>
      </c>
      <c r="C12" s="14" t="str">
        <f t="shared" ref="C12:C43" si="0">$C$11</f>
        <v>000</v>
      </c>
      <c r="D12" s="15" t="s">
        <v>73</v>
      </c>
      <c r="E12" s="16">
        <v>590.29999999999995</v>
      </c>
      <c r="F12" s="16">
        <v>672.4</v>
      </c>
      <c r="G12" s="4"/>
    </row>
    <row r="13" spans="1:13" ht="15.75" x14ac:dyDescent="0.25">
      <c r="A13" s="13" t="s">
        <v>13</v>
      </c>
      <c r="B13" s="14" t="s">
        <v>8</v>
      </c>
      <c r="C13" s="14" t="str">
        <f t="shared" si="0"/>
        <v>000</v>
      </c>
      <c r="D13" s="15" t="s">
        <v>74</v>
      </c>
      <c r="E13" s="16">
        <f t="shared" ref="E13:F13" si="1">E12</f>
        <v>590.29999999999995</v>
      </c>
      <c r="F13" s="16">
        <f t="shared" si="1"/>
        <v>672.4</v>
      </c>
      <c r="G13" s="4"/>
    </row>
    <row r="14" spans="1:13" ht="150.75" x14ac:dyDescent="0.25">
      <c r="A14" s="13" t="s">
        <v>14</v>
      </c>
      <c r="B14" s="14" t="s">
        <v>8</v>
      </c>
      <c r="C14" s="14" t="str">
        <f t="shared" si="0"/>
        <v>000</v>
      </c>
      <c r="D14" s="15" t="s">
        <v>75</v>
      </c>
      <c r="E14" s="16">
        <v>590.29999999999995</v>
      </c>
      <c r="F14" s="16">
        <v>659.5</v>
      </c>
      <c r="G14" s="4"/>
    </row>
    <row r="15" spans="1:13" ht="105.75" x14ac:dyDescent="0.25">
      <c r="A15" s="13" t="s">
        <v>15</v>
      </c>
      <c r="B15" s="14" t="s">
        <v>8</v>
      </c>
      <c r="C15" s="14" t="str">
        <f t="shared" si="0"/>
        <v>000</v>
      </c>
      <c r="D15" s="15" t="s">
        <v>76</v>
      </c>
      <c r="E15" s="16" t="s">
        <v>12</v>
      </c>
      <c r="F15" s="16">
        <v>14.4</v>
      </c>
      <c r="G15" s="4"/>
    </row>
    <row r="16" spans="1:13" ht="105.75" x14ac:dyDescent="0.25">
      <c r="A16" s="13" t="s">
        <v>16</v>
      </c>
      <c r="B16" s="14" t="s">
        <v>8</v>
      </c>
      <c r="C16" s="14" t="str">
        <f t="shared" si="0"/>
        <v>000</v>
      </c>
      <c r="D16" s="15" t="s">
        <v>77</v>
      </c>
      <c r="E16" s="16" t="s">
        <v>12</v>
      </c>
      <c r="F16" s="16">
        <v>0.5</v>
      </c>
      <c r="G16" s="4"/>
    </row>
    <row r="17" spans="1:7" ht="90.75" x14ac:dyDescent="0.25">
      <c r="A17" s="13" t="s">
        <v>17</v>
      </c>
      <c r="B17" s="14" t="s">
        <v>8</v>
      </c>
      <c r="C17" s="14" t="str">
        <f t="shared" si="0"/>
        <v>000</v>
      </c>
      <c r="D17" s="15" t="s">
        <v>78</v>
      </c>
      <c r="E17" s="16" t="s">
        <v>12</v>
      </c>
      <c r="F17" s="16">
        <v>-2</v>
      </c>
      <c r="G17" s="4"/>
    </row>
    <row r="18" spans="1:7" ht="45.75" x14ac:dyDescent="0.25">
      <c r="A18" s="13" t="s">
        <v>18</v>
      </c>
      <c r="B18" s="14" t="s">
        <v>8</v>
      </c>
      <c r="C18" s="14" t="str">
        <f t="shared" si="0"/>
        <v>000</v>
      </c>
      <c r="D18" s="15" t="s">
        <v>79</v>
      </c>
      <c r="E18" s="16">
        <v>1383.8</v>
      </c>
      <c r="F18" s="16">
        <v>1389.3</v>
      </c>
      <c r="G18" s="4"/>
    </row>
    <row r="19" spans="1:7" ht="45.75" x14ac:dyDescent="0.25">
      <c r="A19" s="13" t="s">
        <v>19</v>
      </c>
      <c r="B19" s="14" t="s">
        <v>8</v>
      </c>
      <c r="C19" s="14" t="str">
        <f t="shared" si="0"/>
        <v>000</v>
      </c>
      <c r="D19" s="15" t="s">
        <v>80</v>
      </c>
      <c r="E19" s="16">
        <f t="shared" ref="E19:F19" si="2">E18</f>
        <v>1383.8</v>
      </c>
      <c r="F19" s="16">
        <f t="shared" si="2"/>
        <v>1389.3</v>
      </c>
      <c r="G19" s="4"/>
    </row>
    <row r="20" spans="1:7" ht="90.75" x14ac:dyDescent="0.25">
      <c r="A20" s="13" t="s">
        <v>20</v>
      </c>
      <c r="B20" s="14" t="s">
        <v>8</v>
      </c>
      <c r="C20" s="14" t="str">
        <f t="shared" si="0"/>
        <v>000</v>
      </c>
      <c r="D20" s="15" t="s">
        <v>81</v>
      </c>
      <c r="E20" s="16">
        <v>710.3</v>
      </c>
      <c r="F20" s="16">
        <v>717.8</v>
      </c>
      <c r="G20" s="4"/>
    </row>
    <row r="21" spans="1:7" ht="135.75" x14ac:dyDescent="0.25">
      <c r="A21" s="13" t="s">
        <v>21</v>
      </c>
      <c r="B21" s="14" t="s">
        <v>8</v>
      </c>
      <c r="C21" s="14" t="str">
        <f t="shared" si="0"/>
        <v>000</v>
      </c>
      <c r="D21" s="15" t="s">
        <v>82</v>
      </c>
      <c r="E21" s="16">
        <f t="shared" ref="E21:F21" si="3">E20</f>
        <v>710.3</v>
      </c>
      <c r="F21" s="16">
        <f t="shared" si="3"/>
        <v>717.8</v>
      </c>
      <c r="G21" s="4"/>
    </row>
    <row r="22" spans="1:7" ht="105.75" x14ac:dyDescent="0.25">
      <c r="A22" s="13" t="s">
        <v>22</v>
      </c>
      <c r="B22" s="14" t="s">
        <v>8</v>
      </c>
      <c r="C22" s="14" t="str">
        <f t="shared" si="0"/>
        <v>000</v>
      </c>
      <c r="D22" s="15" t="s">
        <v>83</v>
      </c>
      <c r="E22" s="16">
        <v>3.5</v>
      </c>
      <c r="F22" s="16">
        <v>4.0999999999999996</v>
      </c>
      <c r="G22" s="4"/>
    </row>
    <row r="23" spans="1:7" ht="150.75" x14ac:dyDescent="0.25">
      <c r="A23" s="13" t="s">
        <v>23</v>
      </c>
      <c r="B23" s="14" t="s">
        <v>8</v>
      </c>
      <c r="C23" s="14" t="str">
        <f t="shared" si="0"/>
        <v>000</v>
      </c>
      <c r="D23" s="15" t="s">
        <v>84</v>
      </c>
      <c r="E23" s="16">
        <v>3.5</v>
      </c>
      <c r="F23" s="16">
        <v>4.0999999999999996</v>
      </c>
      <c r="G23" s="4"/>
    </row>
    <row r="24" spans="1:7" ht="90.75" x14ac:dyDescent="0.25">
      <c r="A24" s="13" t="s">
        <v>24</v>
      </c>
      <c r="B24" s="14" t="s">
        <v>8</v>
      </c>
      <c r="C24" s="14" t="str">
        <f t="shared" si="0"/>
        <v>000</v>
      </c>
      <c r="D24" s="15" t="s">
        <v>85</v>
      </c>
      <c r="E24" s="16">
        <v>743</v>
      </c>
      <c r="F24" s="16">
        <v>745.5</v>
      </c>
      <c r="G24" s="4"/>
    </row>
    <row r="25" spans="1:7" ht="135.75" x14ac:dyDescent="0.25">
      <c r="A25" s="13" t="s">
        <v>25</v>
      </c>
      <c r="B25" s="14" t="s">
        <v>8</v>
      </c>
      <c r="C25" s="14" t="str">
        <f t="shared" si="0"/>
        <v>000</v>
      </c>
      <c r="D25" s="15" t="s">
        <v>86</v>
      </c>
      <c r="E25" s="16">
        <f t="shared" ref="E25:F25" si="4">E24</f>
        <v>743</v>
      </c>
      <c r="F25" s="16">
        <f t="shared" si="4"/>
        <v>745.5</v>
      </c>
      <c r="G25" s="4"/>
    </row>
    <row r="26" spans="1:7" ht="90.75" x14ac:dyDescent="0.25">
      <c r="A26" s="13" t="s">
        <v>26</v>
      </c>
      <c r="B26" s="14" t="s">
        <v>8</v>
      </c>
      <c r="C26" s="14" t="str">
        <f t="shared" si="0"/>
        <v>000</v>
      </c>
      <c r="D26" s="15" t="s">
        <v>87</v>
      </c>
      <c r="E26" s="16">
        <v>-73</v>
      </c>
      <c r="F26" s="16">
        <v>-78.099999999999994</v>
      </c>
      <c r="G26" s="4"/>
    </row>
    <row r="27" spans="1:7" ht="135.75" x14ac:dyDescent="0.25">
      <c r="A27" s="13" t="s">
        <v>27</v>
      </c>
      <c r="B27" s="14" t="s">
        <v>8</v>
      </c>
      <c r="C27" s="14" t="str">
        <f t="shared" si="0"/>
        <v>000</v>
      </c>
      <c r="D27" s="15" t="s">
        <v>88</v>
      </c>
      <c r="E27" s="16">
        <f t="shared" ref="E27:F27" si="5">E26</f>
        <v>-73</v>
      </c>
      <c r="F27" s="16">
        <f t="shared" si="5"/>
        <v>-78.099999999999994</v>
      </c>
      <c r="G27" s="4"/>
    </row>
    <row r="28" spans="1:7" ht="15.75" x14ac:dyDescent="0.25">
      <c r="A28" s="13" t="s">
        <v>28</v>
      </c>
      <c r="B28" s="14" t="s">
        <v>8</v>
      </c>
      <c r="C28" s="14" t="str">
        <f t="shared" si="0"/>
        <v>000</v>
      </c>
      <c r="D28" s="15" t="s">
        <v>89</v>
      </c>
      <c r="E28" s="16" t="s">
        <v>129</v>
      </c>
      <c r="F28" s="16">
        <v>1563.7</v>
      </c>
      <c r="G28" s="4"/>
    </row>
    <row r="29" spans="1:7" ht="15.75" x14ac:dyDescent="0.25">
      <c r="A29" s="13" t="s">
        <v>29</v>
      </c>
      <c r="B29" s="14" t="s">
        <v>8</v>
      </c>
      <c r="C29" s="14" t="str">
        <f t="shared" si="0"/>
        <v>000</v>
      </c>
      <c r="D29" s="15" t="s">
        <v>90</v>
      </c>
      <c r="E29" s="16">
        <v>249.4</v>
      </c>
      <c r="F29" s="16">
        <v>242.8</v>
      </c>
      <c r="G29" s="4"/>
    </row>
    <row r="30" spans="1:7" ht="60.75" x14ac:dyDescent="0.25">
      <c r="A30" s="13" t="s">
        <v>30</v>
      </c>
      <c r="B30" s="14" t="s">
        <v>8</v>
      </c>
      <c r="C30" s="14" t="str">
        <f t="shared" si="0"/>
        <v>000</v>
      </c>
      <c r="D30" s="15" t="s">
        <v>91</v>
      </c>
      <c r="E30" s="16">
        <f t="shared" ref="E30:F30" si="6">E29</f>
        <v>249.4</v>
      </c>
      <c r="F30" s="16">
        <f t="shared" si="6"/>
        <v>242.8</v>
      </c>
      <c r="G30" s="4"/>
    </row>
    <row r="31" spans="1:7" ht="15.75" x14ac:dyDescent="0.25">
      <c r="A31" s="13" t="s">
        <v>31</v>
      </c>
      <c r="B31" s="14" t="s">
        <v>8</v>
      </c>
      <c r="C31" s="14" t="str">
        <f t="shared" si="0"/>
        <v>000</v>
      </c>
      <c r="D31" s="15" t="s">
        <v>92</v>
      </c>
      <c r="E31" s="16">
        <v>1410.6</v>
      </c>
      <c r="F31" s="16">
        <v>1320.9</v>
      </c>
      <c r="G31" s="4"/>
    </row>
    <row r="32" spans="1:7" ht="15.75" x14ac:dyDescent="0.25">
      <c r="A32" s="13" t="s">
        <v>32</v>
      </c>
      <c r="B32" s="14" t="s">
        <v>8</v>
      </c>
      <c r="C32" s="14" t="str">
        <f t="shared" si="0"/>
        <v>000</v>
      </c>
      <c r="D32" s="15" t="s">
        <v>93</v>
      </c>
      <c r="E32" s="16">
        <v>702.5</v>
      </c>
      <c r="F32" s="16">
        <v>571.4</v>
      </c>
      <c r="G32" s="4"/>
    </row>
    <row r="33" spans="1:7" ht="45.75" x14ac:dyDescent="0.25">
      <c r="A33" s="13" t="s">
        <v>33</v>
      </c>
      <c r="B33" s="14" t="s">
        <v>8</v>
      </c>
      <c r="C33" s="14" t="str">
        <f t="shared" si="0"/>
        <v>000</v>
      </c>
      <c r="D33" s="15" t="s">
        <v>94</v>
      </c>
      <c r="E33" s="16">
        <f t="shared" ref="E33:F33" si="7">E32</f>
        <v>702.5</v>
      </c>
      <c r="F33" s="16">
        <f t="shared" si="7"/>
        <v>571.4</v>
      </c>
      <c r="G33" s="4"/>
    </row>
    <row r="34" spans="1:7" ht="15.75" x14ac:dyDescent="0.25">
      <c r="A34" s="13" t="s">
        <v>34</v>
      </c>
      <c r="B34" s="14" t="s">
        <v>8</v>
      </c>
      <c r="C34" s="14" t="str">
        <f t="shared" si="0"/>
        <v>000</v>
      </c>
      <c r="D34" s="15" t="s">
        <v>95</v>
      </c>
      <c r="E34" s="16">
        <v>708.1</v>
      </c>
      <c r="F34" s="16">
        <v>749.5</v>
      </c>
      <c r="G34" s="4"/>
    </row>
    <row r="35" spans="1:7" ht="45.75" x14ac:dyDescent="0.25">
      <c r="A35" s="13" t="s">
        <v>35</v>
      </c>
      <c r="B35" s="14" t="s">
        <v>8</v>
      </c>
      <c r="C35" s="14" t="str">
        <f t="shared" si="0"/>
        <v>000</v>
      </c>
      <c r="D35" s="15" t="s">
        <v>96</v>
      </c>
      <c r="E35" s="16">
        <f t="shared" ref="E35:F35" si="8">E34</f>
        <v>708.1</v>
      </c>
      <c r="F35" s="16">
        <f t="shared" si="8"/>
        <v>749.5</v>
      </c>
      <c r="G35" s="4"/>
    </row>
    <row r="36" spans="1:7" ht="45.75" x14ac:dyDescent="0.25">
      <c r="A36" s="13" t="s">
        <v>36</v>
      </c>
      <c r="B36" s="14" t="s">
        <v>8</v>
      </c>
      <c r="C36" s="14" t="str">
        <f t="shared" si="0"/>
        <v>000</v>
      </c>
      <c r="D36" s="15" t="s">
        <v>97</v>
      </c>
      <c r="E36" s="16">
        <v>80.3</v>
      </c>
      <c r="F36" s="16">
        <v>80.5</v>
      </c>
      <c r="G36" s="4"/>
    </row>
    <row r="37" spans="1:7" ht="105.75" x14ac:dyDescent="0.25">
      <c r="A37" s="13" t="s">
        <v>37</v>
      </c>
      <c r="B37" s="14" t="s">
        <v>8</v>
      </c>
      <c r="C37" s="14" t="str">
        <f t="shared" si="0"/>
        <v>000</v>
      </c>
      <c r="D37" s="15" t="s">
        <v>98</v>
      </c>
      <c r="E37" s="16">
        <f t="shared" ref="E37:F37" si="9">E36</f>
        <v>80.3</v>
      </c>
      <c r="F37" s="16">
        <f t="shared" si="9"/>
        <v>80.5</v>
      </c>
      <c r="G37" s="4"/>
    </row>
    <row r="38" spans="1:7" ht="45.75" x14ac:dyDescent="0.25">
      <c r="A38" s="13" t="s">
        <v>38</v>
      </c>
      <c r="B38" s="14" t="s">
        <v>8</v>
      </c>
      <c r="C38" s="14" t="str">
        <f t="shared" si="0"/>
        <v>000</v>
      </c>
      <c r="D38" s="15" t="s">
        <v>99</v>
      </c>
      <c r="E38" s="16">
        <v>3.8</v>
      </c>
      <c r="F38" s="16">
        <v>3.9</v>
      </c>
      <c r="G38" s="4"/>
    </row>
    <row r="39" spans="1:7" ht="75.75" x14ac:dyDescent="0.25">
      <c r="A39" s="13" t="s">
        <v>39</v>
      </c>
      <c r="B39" s="14" t="s">
        <v>8</v>
      </c>
      <c r="C39" s="14" t="str">
        <f t="shared" si="0"/>
        <v>000</v>
      </c>
      <c r="D39" s="15" t="s">
        <v>100</v>
      </c>
      <c r="E39" s="16">
        <v>3.8</v>
      </c>
      <c r="F39" s="16">
        <v>3.9</v>
      </c>
      <c r="G39" s="4"/>
    </row>
    <row r="40" spans="1:7" ht="105.75" x14ac:dyDescent="0.25">
      <c r="A40" s="13" t="s">
        <v>40</v>
      </c>
      <c r="B40" s="14" t="s">
        <v>8</v>
      </c>
      <c r="C40" s="14" t="str">
        <f t="shared" si="0"/>
        <v>000</v>
      </c>
      <c r="D40" s="15" t="s">
        <v>101</v>
      </c>
      <c r="E40" s="16">
        <v>76.5</v>
      </c>
      <c r="F40" s="16">
        <v>76.599999999999994</v>
      </c>
      <c r="G40" s="4"/>
    </row>
    <row r="41" spans="1:7" ht="90.75" x14ac:dyDescent="0.25">
      <c r="A41" s="13" t="s">
        <v>41</v>
      </c>
      <c r="B41" s="14" t="s">
        <v>8</v>
      </c>
      <c r="C41" s="14" t="str">
        <f t="shared" si="0"/>
        <v>000</v>
      </c>
      <c r="D41" s="15" t="s">
        <v>102</v>
      </c>
      <c r="E41" s="16">
        <f t="shared" ref="E41:F41" si="10">E40</f>
        <v>76.5</v>
      </c>
      <c r="F41" s="16">
        <f t="shared" si="10"/>
        <v>76.599999999999994</v>
      </c>
      <c r="G41" s="4"/>
    </row>
    <row r="42" spans="1:7" ht="30.75" x14ac:dyDescent="0.25">
      <c r="A42" s="13" t="s">
        <v>42</v>
      </c>
      <c r="B42" s="14" t="s">
        <v>8</v>
      </c>
      <c r="C42" s="14" t="str">
        <f t="shared" si="0"/>
        <v>000</v>
      </c>
      <c r="D42" s="15" t="s">
        <v>103</v>
      </c>
      <c r="E42" s="16">
        <v>1.7</v>
      </c>
      <c r="F42" s="16">
        <v>1.7</v>
      </c>
      <c r="G42" s="4"/>
    </row>
    <row r="43" spans="1:7" ht="15.75" x14ac:dyDescent="0.25">
      <c r="A43" s="13" t="s">
        <v>43</v>
      </c>
      <c r="B43" s="14" t="s">
        <v>8</v>
      </c>
      <c r="C43" s="14" t="str">
        <f t="shared" si="0"/>
        <v>000</v>
      </c>
      <c r="D43" s="15" t="s">
        <v>104</v>
      </c>
      <c r="E43" s="16">
        <f t="shared" ref="E43:F45" si="11">E42</f>
        <v>1.7</v>
      </c>
      <c r="F43" s="16">
        <f t="shared" si="11"/>
        <v>1.7</v>
      </c>
      <c r="G43" s="4"/>
    </row>
    <row r="44" spans="1:7" ht="15.75" x14ac:dyDescent="0.25">
      <c r="A44" s="13" t="s">
        <v>44</v>
      </c>
      <c r="B44" s="14" t="s">
        <v>8</v>
      </c>
      <c r="C44" s="14" t="str">
        <f t="shared" ref="C44:C66" si="12">$C$11</f>
        <v>000</v>
      </c>
      <c r="D44" s="15" t="s">
        <v>105</v>
      </c>
      <c r="E44" s="16">
        <f t="shared" si="11"/>
        <v>1.7</v>
      </c>
      <c r="F44" s="16">
        <f t="shared" si="11"/>
        <v>1.7</v>
      </c>
      <c r="G44" s="4"/>
    </row>
    <row r="45" spans="1:7" ht="30.75" x14ac:dyDescent="0.25">
      <c r="A45" s="13" t="s">
        <v>45</v>
      </c>
      <c r="B45" s="14" t="s">
        <v>8</v>
      </c>
      <c r="C45" s="14" t="str">
        <f t="shared" si="12"/>
        <v>000</v>
      </c>
      <c r="D45" s="15" t="s">
        <v>106</v>
      </c>
      <c r="E45" s="16">
        <f t="shared" si="11"/>
        <v>1.7</v>
      </c>
      <c r="F45" s="16">
        <f t="shared" si="11"/>
        <v>1.7</v>
      </c>
      <c r="G45" s="4"/>
    </row>
    <row r="46" spans="1:7" ht="15.75" x14ac:dyDescent="0.25">
      <c r="A46" s="13" t="s">
        <v>46</v>
      </c>
      <c r="B46" s="14" t="s">
        <v>8</v>
      </c>
      <c r="C46" s="14" t="str">
        <f t="shared" si="12"/>
        <v>000</v>
      </c>
      <c r="D46" s="15" t="s">
        <v>107</v>
      </c>
      <c r="E46" s="16">
        <v>2.5</v>
      </c>
      <c r="F46" s="16">
        <v>2.5</v>
      </c>
      <c r="G46" s="4"/>
    </row>
    <row r="47" spans="1:7" ht="45.75" x14ac:dyDescent="0.25">
      <c r="A47" s="13" t="s">
        <v>47</v>
      </c>
      <c r="B47" s="14" t="s">
        <v>8</v>
      </c>
      <c r="C47" s="14" t="str">
        <f t="shared" si="12"/>
        <v>000</v>
      </c>
      <c r="D47" s="15" t="s">
        <v>108</v>
      </c>
      <c r="E47" s="16">
        <f t="shared" ref="E47:F48" si="13">E46</f>
        <v>2.5</v>
      </c>
      <c r="F47" s="16">
        <f t="shared" si="13"/>
        <v>2.5</v>
      </c>
      <c r="G47" s="4"/>
    </row>
    <row r="48" spans="1:7" ht="75.75" x14ac:dyDescent="0.25">
      <c r="A48" s="13" t="s">
        <v>48</v>
      </c>
      <c r="B48" s="14" t="s">
        <v>8</v>
      </c>
      <c r="C48" s="14" t="str">
        <f t="shared" si="12"/>
        <v>000</v>
      </c>
      <c r="D48" s="15" t="s">
        <v>109</v>
      </c>
      <c r="E48" s="16">
        <f t="shared" si="13"/>
        <v>2.5</v>
      </c>
      <c r="F48" s="16">
        <f t="shared" si="13"/>
        <v>2.5</v>
      </c>
      <c r="G48" s="4"/>
    </row>
    <row r="49" spans="1:7" ht="15.75" x14ac:dyDescent="0.25">
      <c r="A49" s="13" t="s">
        <v>49</v>
      </c>
      <c r="B49" s="14" t="s">
        <v>8</v>
      </c>
      <c r="C49" s="14" t="str">
        <f t="shared" si="12"/>
        <v>000</v>
      </c>
      <c r="D49" s="15" t="s">
        <v>110</v>
      </c>
      <c r="E49" s="16">
        <v>52852.800000000003</v>
      </c>
      <c r="F49" s="16">
        <v>52650.6</v>
      </c>
      <c r="G49" s="4"/>
    </row>
    <row r="50" spans="1:7" ht="45.75" x14ac:dyDescent="0.25">
      <c r="A50" s="13" t="s">
        <v>50</v>
      </c>
      <c r="B50" s="14" t="s">
        <v>8</v>
      </c>
      <c r="C50" s="14" t="str">
        <f t="shared" si="12"/>
        <v>000</v>
      </c>
      <c r="D50" s="15" t="s">
        <v>111</v>
      </c>
      <c r="E50" s="16">
        <f t="shared" ref="E50:F50" si="14">E49</f>
        <v>52852.800000000003</v>
      </c>
      <c r="F50" s="16">
        <f t="shared" si="14"/>
        <v>52650.6</v>
      </c>
      <c r="G50" s="4"/>
    </row>
    <row r="51" spans="1:7" ht="30.75" x14ac:dyDescent="0.25">
      <c r="A51" s="13" t="s">
        <v>51</v>
      </c>
      <c r="B51" s="14" t="s">
        <v>8</v>
      </c>
      <c r="C51" s="14" t="str">
        <f t="shared" si="12"/>
        <v>000</v>
      </c>
      <c r="D51" s="15" t="s">
        <v>112</v>
      </c>
      <c r="E51" s="16">
        <v>8778.6</v>
      </c>
      <c r="F51" s="16">
        <f>$E$51</f>
        <v>8778.6</v>
      </c>
      <c r="G51" s="4"/>
    </row>
    <row r="52" spans="1:7" ht="60.75" x14ac:dyDescent="0.25">
      <c r="A52" s="13" t="s">
        <v>52</v>
      </c>
      <c r="B52" s="14" t="s">
        <v>8</v>
      </c>
      <c r="C52" s="14" t="str">
        <f t="shared" si="12"/>
        <v>000</v>
      </c>
      <c r="D52" s="15" t="s">
        <v>123</v>
      </c>
      <c r="E52" s="16">
        <f>$E$51</f>
        <v>8778.6</v>
      </c>
      <c r="F52" s="16">
        <f t="shared" ref="F52:F53" si="15">$E$51</f>
        <v>8778.6</v>
      </c>
      <c r="G52" s="4"/>
    </row>
    <row r="53" spans="1:7" ht="45.75" x14ac:dyDescent="0.25">
      <c r="A53" s="13" t="s">
        <v>53</v>
      </c>
      <c r="B53" s="14" t="s">
        <v>8</v>
      </c>
      <c r="C53" s="14" t="str">
        <f t="shared" si="12"/>
        <v>000</v>
      </c>
      <c r="D53" s="15" t="s">
        <v>124</v>
      </c>
      <c r="E53" s="16">
        <f>$E$51</f>
        <v>8778.6</v>
      </c>
      <c r="F53" s="16">
        <f t="shared" si="15"/>
        <v>8778.6</v>
      </c>
      <c r="G53" s="4"/>
    </row>
    <row r="54" spans="1:7" ht="30.75" x14ac:dyDescent="0.25">
      <c r="A54" s="13" t="s">
        <v>54</v>
      </c>
      <c r="B54" s="14" t="s">
        <v>8</v>
      </c>
      <c r="C54" s="14" t="str">
        <f t="shared" si="12"/>
        <v>000</v>
      </c>
      <c r="D54" s="15" t="s">
        <v>126</v>
      </c>
      <c r="E54" s="16">
        <v>40742.400000000001</v>
      </c>
      <c r="F54" s="16">
        <v>40742.400000000001</v>
      </c>
      <c r="G54" s="4"/>
    </row>
    <row r="55" spans="1:7" ht="90.75" x14ac:dyDescent="0.25">
      <c r="A55" s="13" t="s">
        <v>55</v>
      </c>
      <c r="B55" s="14" t="s">
        <v>8</v>
      </c>
      <c r="C55" s="14" t="str">
        <f t="shared" si="12"/>
        <v>000</v>
      </c>
      <c r="D55" s="15" t="s">
        <v>127</v>
      </c>
      <c r="E55" s="16">
        <v>40001.4</v>
      </c>
      <c r="F55" s="16">
        <f>$E$55</f>
        <v>40001.4</v>
      </c>
      <c r="G55" s="4"/>
    </row>
    <row r="56" spans="1:7" ht="105.75" x14ac:dyDescent="0.25">
      <c r="A56" s="13" t="s">
        <v>56</v>
      </c>
      <c r="B56" s="14" t="s">
        <v>8</v>
      </c>
      <c r="C56" s="14" t="str">
        <f t="shared" si="12"/>
        <v>000</v>
      </c>
      <c r="D56" s="15" t="s">
        <v>128</v>
      </c>
      <c r="E56" s="16">
        <f t="shared" ref="E56:F56" si="16">$E$55</f>
        <v>40001.4</v>
      </c>
      <c r="F56" s="16">
        <f t="shared" si="16"/>
        <v>40001.4</v>
      </c>
      <c r="G56" s="4"/>
    </row>
    <row r="57" spans="1:7" ht="15.75" x14ac:dyDescent="0.25">
      <c r="A57" s="13" t="s">
        <v>57</v>
      </c>
      <c r="B57" s="14" t="s">
        <v>8</v>
      </c>
      <c r="C57" s="14" t="str">
        <f t="shared" si="12"/>
        <v>000</v>
      </c>
      <c r="D57" s="15" t="s">
        <v>122</v>
      </c>
      <c r="E57" s="16">
        <v>741</v>
      </c>
      <c r="F57" s="16">
        <f>$E$57</f>
        <v>741</v>
      </c>
      <c r="G57" s="4"/>
    </row>
    <row r="58" spans="1:7" ht="15.75" x14ac:dyDescent="0.25">
      <c r="A58" s="13" t="s">
        <v>58</v>
      </c>
      <c r="B58" s="14" t="s">
        <v>8</v>
      </c>
      <c r="C58" s="14" t="str">
        <f t="shared" si="12"/>
        <v>000</v>
      </c>
      <c r="D58" s="15" t="s">
        <v>121</v>
      </c>
      <c r="E58" s="16">
        <f t="shared" ref="E58:F58" si="17">$E$57</f>
        <v>741</v>
      </c>
      <c r="F58" s="16">
        <f t="shared" si="17"/>
        <v>741</v>
      </c>
      <c r="G58" s="4"/>
    </row>
    <row r="59" spans="1:7" ht="30.75" x14ac:dyDescent="0.25">
      <c r="A59" s="13" t="s">
        <v>59</v>
      </c>
      <c r="B59" s="14" t="s">
        <v>8</v>
      </c>
      <c r="C59" s="14" t="str">
        <f t="shared" si="12"/>
        <v>000</v>
      </c>
      <c r="D59" s="15" t="s">
        <v>120</v>
      </c>
      <c r="E59" s="16">
        <v>168.2</v>
      </c>
      <c r="F59" s="16">
        <v>168.2</v>
      </c>
      <c r="G59" s="4"/>
    </row>
    <row r="60" spans="1:7" ht="45.75" x14ac:dyDescent="0.25">
      <c r="A60" s="13" t="s">
        <v>60</v>
      </c>
      <c r="B60" s="14" t="s">
        <v>8</v>
      </c>
      <c r="C60" s="14" t="str">
        <f t="shared" si="12"/>
        <v>000</v>
      </c>
      <c r="D60" s="15" t="s">
        <v>119</v>
      </c>
      <c r="E60" s="16">
        <v>1</v>
      </c>
      <c r="F60" s="16">
        <v>1</v>
      </c>
      <c r="G60" s="4"/>
    </row>
    <row r="61" spans="1:7" ht="45.75" x14ac:dyDescent="0.25">
      <c r="A61" s="13" t="s">
        <v>61</v>
      </c>
      <c r="B61" s="14" t="s">
        <v>8</v>
      </c>
      <c r="C61" s="14" t="str">
        <f t="shared" si="12"/>
        <v>000</v>
      </c>
      <c r="D61" s="15" t="s">
        <v>118</v>
      </c>
      <c r="E61" s="16">
        <v>0.1</v>
      </c>
      <c r="F61" s="16">
        <v>1</v>
      </c>
      <c r="G61" s="4"/>
    </row>
    <row r="62" spans="1:7" ht="60.75" x14ac:dyDescent="0.25">
      <c r="A62" s="13" t="s">
        <v>62</v>
      </c>
      <c r="B62" s="14" t="s">
        <v>8</v>
      </c>
      <c r="C62" s="14" t="str">
        <f t="shared" si="12"/>
        <v>000</v>
      </c>
      <c r="D62" s="15" t="s">
        <v>117</v>
      </c>
      <c r="E62" s="16">
        <v>168.1</v>
      </c>
      <c r="F62" s="16">
        <f>$E$62</f>
        <v>168.1</v>
      </c>
      <c r="G62" s="4"/>
    </row>
    <row r="63" spans="1:7" ht="60.75" x14ac:dyDescent="0.25">
      <c r="A63" s="13" t="s">
        <v>63</v>
      </c>
      <c r="B63" s="14" t="s">
        <v>8</v>
      </c>
      <c r="C63" s="14" t="str">
        <f t="shared" si="12"/>
        <v>000</v>
      </c>
      <c r="D63" s="15" t="s">
        <v>116</v>
      </c>
      <c r="E63" s="16">
        <f t="shared" ref="E63:F63" si="18">$E$62</f>
        <v>168.1</v>
      </c>
      <c r="F63" s="16">
        <f t="shared" si="18"/>
        <v>168.1</v>
      </c>
      <c r="G63" s="4"/>
    </row>
    <row r="64" spans="1:7" ht="15.75" x14ac:dyDescent="0.25">
      <c r="A64" s="13" t="s">
        <v>64</v>
      </c>
      <c r="B64" s="14" t="s">
        <v>8</v>
      </c>
      <c r="C64" s="14" t="str">
        <f t="shared" si="12"/>
        <v>000</v>
      </c>
      <c r="D64" s="15" t="s">
        <v>115</v>
      </c>
      <c r="E64" s="16">
        <v>3163.5</v>
      </c>
      <c r="F64" s="16">
        <v>2961.3</v>
      </c>
      <c r="G64" s="4"/>
    </row>
    <row r="65" spans="1:7" ht="30.75" x14ac:dyDescent="0.25">
      <c r="A65" s="13" t="s">
        <v>65</v>
      </c>
      <c r="B65" s="14" t="s">
        <v>8</v>
      </c>
      <c r="C65" s="14" t="str">
        <f t="shared" si="12"/>
        <v>000</v>
      </c>
      <c r="D65" s="15" t="s">
        <v>114</v>
      </c>
      <c r="E65" s="16">
        <f t="shared" ref="E65:F66" si="19">E64</f>
        <v>3163.5</v>
      </c>
      <c r="F65" s="16">
        <f t="shared" si="19"/>
        <v>2961.3</v>
      </c>
      <c r="G65" s="4"/>
    </row>
    <row r="66" spans="1:7" ht="30.75" x14ac:dyDescent="0.25">
      <c r="A66" s="13" t="s">
        <v>66</v>
      </c>
      <c r="B66" s="14" t="s">
        <v>8</v>
      </c>
      <c r="C66" s="14" t="str">
        <f t="shared" si="12"/>
        <v>000</v>
      </c>
      <c r="D66" s="15" t="s">
        <v>113</v>
      </c>
      <c r="E66" s="16">
        <f t="shared" si="19"/>
        <v>3163.5</v>
      </c>
      <c r="F66" s="16">
        <f t="shared" si="19"/>
        <v>2961.3</v>
      </c>
      <c r="G66" s="4"/>
    </row>
    <row r="67" spans="1:7" ht="15" customHeight="1" x14ac:dyDescent="0.25">
      <c r="A67" s="17"/>
      <c r="B67" s="17"/>
      <c r="C67" s="17"/>
      <c r="D67" s="17"/>
      <c r="E67" s="17"/>
      <c r="F67" s="17"/>
      <c r="G67" s="4"/>
    </row>
    <row r="68" spans="1:7" ht="15.75" x14ac:dyDescent="0.25">
      <c r="A68" s="4"/>
      <c r="B68" s="4"/>
      <c r="C68" s="4"/>
      <c r="D68" s="4"/>
      <c r="E68" s="4"/>
      <c r="F68" s="4"/>
      <c r="G68" s="4"/>
    </row>
  </sheetData>
  <mergeCells count="9">
    <mergeCell ref="B1:E1"/>
    <mergeCell ref="A5:F5"/>
    <mergeCell ref="A6:A8"/>
    <mergeCell ref="B6:B8"/>
    <mergeCell ref="D6:D8"/>
    <mergeCell ref="E6:E8"/>
    <mergeCell ref="F6:F8"/>
    <mergeCell ref="C6:C8"/>
    <mergeCell ref="A2:M2"/>
  </mergeCells>
  <pageMargins left="0.39374999999999999" right="0.39374999999999999" top="0.39374999999999999" bottom="0.39374999999999999" header="0.51180552999999995" footer="0.51180552999999995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6C92F3-3A74-4537-ACB5-9055C34FF4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cp:lastPrinted>2025-05-28T04:21:02Z</cp:lastPrinted>
  <dcterms:created xsi:type="dcterms:W3CDTF">2025-03-06T03:15:54Z</dcterms:created>
  <dcterms:modified xsi:type="dcterms:W3CDTF">2025-06-05T04:36:38Z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200810190</vt:lpwstr>
  </property>
  <property fmtid="{D5CDD505-2E9C-101B-9397-08002B2CF9AE}" pid="9" name="Шаблон">
    <vt:lpwstr>SV_0503117M_20160101.xlt</vt:lpwstr>
  </property>
  <property fmtid="{D5CDD505-2E9C-101B-9397-08002B2CF9AE}" pid="10" name="Локальная база">
    <vt:lpwstr>не используется</vt:lpwstr>
  </property>
</Properties>
</file>